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3" sheetId="1" r:id="rId1"/>
    <sheet name="Баррикадная 13(2019)" sheetId="2" r:id="rId2"/>
    <sheet name="Баррикадная 13(2020)" sheetId="3" r:id="rId3"/>
    <sheet name="Баррикадная 1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13'!#REF!,'Баррикадная 13'!#REF!</definedName>
    <definedName name="Z_6E36EA37_049E_4FAE_B719_2847CD16F858_.wvu.Rows" localSheetId="0" hidden="1">'Баррикадная 13'!$42:$45</definedName>
    <definedName name="Z_73C0D023_21BD_4441_8EFA_957546C15799_.wvu.Cols" localSheetId="0" hidden="1">'Баррикадная 13'!#REF!,'Баррикадная 13'!#REF!</definedName>
    <definedName name="Z_73C0D023_21BD_4441_8EFA_957546C15799_.wvu.Rows" localSheetId="0" hidden="1">'Баррикадная 13'!$42:$45</definedName>
    <definedName name="_xlnm.Print_Area" localSheetId="0">'Баррикадная 13'!$A$1:$J$60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G8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<sst xmlns="http://schemas.openxmlformats.org/spreadsheetml/2006/main" count="242" uniqueCount="79">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</sst>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">
          <cell r="W25">
            <v>857.08008903795314</v>
          </cell>
          <cell r="X25">
            <v>169.83824125883098</v>
          </cell>
          <cell r="Y25">
            <v>494.03949999999998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15980.45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Y25">
            <v>2597.1829263189179</v>
          </cell>
          <cell r="BB25">
            <v>0</v>
          </cell>
          <cell r="BC25">
            <v>0</v>
          </cell>
          <cell r="CN25">
            <v>4489.8061549473614</v>
          </cell>
          <cell r="CO25">
            <v>920.21441334808162</v>
          </cell>
          <cell r="CP25">
            <v>0</v>
          </cell>
          <cell r="DB25">
            <v>0</v>
          </cell>
          <cell r="DG25">
            <v>3834.8204592620773</v>
          </cell>
          <cell r="DU25">
            <v>12195.166219735594</v>
          </cell>
          <cell r="DV25">
            <v>2550.3590803560164</v>
          </cell>
          <cell r="DW25">
            <v>1751.0102999999999</v>
          </cell>
          <cell r="EK25">
            <v>0</v>
          </cell>
          <cell r="EQ25">
            <v>9926.0997066317486</v>
          </cell>
          <cell r="FB25">
            <v>45702.389520095574</v>
          </cell>
          <cell r="FC25">
            <v>9328.9490438648409</v>
          </cell>
          <cell r="FD25">
            <v>850.12920000000008</v>
          </cell>
          <cell r="FL25">
            <v>0</v>
          </cell>
          <cell r="FS25">
            <v>25298.197633078027</v>
          </cell>
          <cell r="FX25">
            <v>19312.899829914699</v>
          </cell>
          <cell r="FY25">
            <v>3937.3080842685667</v>
          </cell>
          <cell r="FZ25">
            <v>0</v>
          </cell>
          <cell r="GG25">
            <v>0</v>
          </cell>
          <cell r="GL25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">
          <cell r="W25">
            <v>1759.7631307067106</v>
          </cell>
          <cell r="X25">
            <v>540.49101648211558</v>
          </cell>
          <cell r="Y25">
            <v>64.787000000000006</v>
          </cell>
          <cell r="AK25">
            <v>0</v>
          </cell>
          <cell r="AV25">
            <v>0</v>
          </cell>
          <cell r="AY25">
            <v>7756.7040010406245</v>
          </cell>
          <cell r="BB25">
            <v>0</v>
          </cell>
          <cell r="BM25">
            <v>1009.4</v>
          </cell>
          <cell r="BN25">
            <v>0</v>
          </cell>
          <cell r="CN25">
            <v>5155.2273434944036</v>
          </cell>
          <cell r="CO25">
            <v>1598.1204764832651</v>
          </cell>
          <cell r="CP25">
            <v>68.134500000000003</v>
          </cell>
          <cell r="DB25">
            <v>0</v>
          </cell>
          <cell r="DG25">
            <v>7452.2931723113743</v>
          </cell>
          <cell r="DU25">
            <v>22843.58861761188</v>
          </cell>
          <cell r="DV25">
            <v>7031.8193204309282</v>
          </cell>
          <cell r="DW25">
            <v>3602.1984000000002</v>
          </cell>
          <cell r="EL25">
            <v>0</v>
          </cell>
          <cell r="EQ25">
            <v>15246.282674312917</v>
          </cell>
          <cell r="FB25">
            <v>46007.245069847784</v>
          </cell>
          <cell r="FC25">
            <v>14003.357765988607</v>
          </cell>
          <cell r="FD25">
            <v>548.2296</v>
          </cell>
          <cell r="FL25">
            <v>0</v>
          </cell>
          <cell r="FS25">
            <v>21012.70227113166</v>
          </cell>
          <cell r="FX25">
            <v>19474.222088741626</v>
          </cell>
          <cell r="FY25">
            <v>5918.1587917741344</v>
          </cell>
          <cell r="FZ25">
            <v>0</v>
          </cell>
          <cell r="GG25">
            <v>18819</v>
          </cell>
          <cell r="GL25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">
          <cell r="W25">
            <v>2054.451040106891</v>
          </cell>
          <cell r="X25">
            <v>508.13477364983106</v>
          </cell>
          <cell r="Y25">
            <v>151.01860000000002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2266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Y25">
            <v>9065.9805247033128</v>
          </cell>
          <cell r="BB25">
            <v>0</v>
          </cell>
          <cell r="BC25">
            <v>0</v>
          </cell>
          <cell r="CN25">
            <v>4652.567841453134</v>
          </cell>
          <cell r="CO25">
            <v>1442.2960308504717</v>
          </cell>
          <cell r="CP25">
            <v>0</v>
          </cell>
          <cell r="DB25">
            <v>0</v>
          </cell>
          <cell r="DF25">
            <v>4237.4972320367979</v>
          </cell>
          <cell r="DU25">
            <v>15027.775564215062</v>
          </cell>
          <cell r="DV25">
            <v>4122.7951555992568</v>
          </cell>
          <cell r="DW25">
            <v>719.05330000000004</v>
          </cell>
          <cell r="EK25">
            <v>0</v>
          </cell>
          <cell r="EP25">
            <v>10023.441246614339</v>
          </cell>
          <cell r="FB25">
            <v>49247.330928084521</v>
          </cell>
          <cell r="FC25">
            <v>12961.670404659661</v>
          </cell>
          <cell r="FD25">
            <v>656.30879999999991</v>
          </cell>
          <cell r="FL25">
            <v>0</v>
          </cell>
          <cell r="FS25">
            <v>23269.163134234288</v>
          </cell>
          <cell r="FX25">
            <v>14985.862221626425</v>
          </cell>
          <cell r="FY25">
            <v>4061.4591861343865</v>
          </cell>
          <cell r="FZ25">
            <v>447.84120000000007</v>
          </cell>
          <cell r="GG25">
            <v>9014.25</v>
          </cell>
          <cell r="GL25">
            <v>8470.4766138781288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">
          <cell r="W25">
            <v>713.52207571330791</v>
          </cell>
          <cell r="X25">
            <v>173.03773506967119</v>
          </cell>
          <cell r="Y25">
            <v>368.43099999999998</v>
          </cell>
          <cell r="Z25">
            <v>0</v>
          </cell>
          <cell r="AV25">
            <v>19286.75</v>
          </cell>
          <cell r="AY25">
            <v>2715.8525937693848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CN25">
            <v>5030.8340040363446</v>
          </cell>
          <cell r="CO25">
            <v>1402.1297160800864</v>
          </cell>
          <cell r="CP25">
            <v>0</v>
          </cell>
          <cell r="DB25">
            <v>0</v>
          </cell>
          <cell r="DG25">
            <v>4540.5644471380056</v>
          </cell>
          <cell r="DU25">
            <v>20568.679034300876</v>
          </cell>
          <cell r="DV25">
            <v>4944.4024626804094</v>
          </cell>
          <cell r="DW25">
            <v>121.54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2210.9999999999995</v>
          </cell>
          <cell r="EP25">
            <v>8001.990317391248</v>
          </cell>
          <cell r="EU25">
            <v>92419.99</v>
          </cell>
          <cell r="EW25">
            <v>1087.3241999999998</v>
          </cell>
          <cell r="EY25">
            <v>0</v>
          </cell>
          <cell r="FA25">
            <v>0</v>
          </cell>
          <cell r="FL25">
            <v>10894.5</v>
          </cell>
          <cell r="FS25">
            <v>0</v>
          </cell>
          <cell r="FV25">
            <v>38942.019999999997</v>
          </cell>
          <cell r="FZ25">
            <v>309.87524999999999</v>
          </cell>
          <cell r="GG25">
            <v>0</v>
          </cell>
          <cell r="GL2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">
        <v>40</v>
      </c>
    </row>
    <row r="9" spans="1:7" ht="15.6" x14ac:dyDescent="0.3">
      <c r="A9" s="49" t="s">
        <v>8</v>
      </c>
      <c r="B9" s="50"/>
      <c r="C9" s="50"/>
      <c r="D9" s="51"/>
      <c r="E9" s="17">
        <f>SUM(E10:E14)</f>
        <v>704153.88</v>
      </c>
      <c r="F9" s="17">
        <f t="shared" ref="F9:G9" si="0">SUM(F10:F14)</f>
        <v>693557.64999999991</v>
      </c>
      <c r="G9" s="17">
        <f t="shared" si="0"/>
        <v>182737.28999999998</v>
      </c>
    </row>
    <row r="10" spans="1:7" ht="13.2" customHeight="1" x14ac:dyDescent="0.3">
      <c r="A10" s="43" t="s">
        <v>9</v>
      </c>
      <c r="B10" s="44"/>
      <c r="C10" s="44"/>
      <c r="D10" s="45"/>
      <c r="E10" s="18">
        <v>471820.01</v>
      </c>
      <c r="F10" s="18">
        <v>459455.11</v>
      </c>
      <c r="G10" s="19">
        <v>134787.57999999999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42565.83</v>
      </c>
      <c r="F12" s="18">
        <v>42032.18</v>
      </c>
      <c r="G12" s="19">
        <v>7590.28</v>
      </c>
    </row>
    <row r="13" spans="1:7" ht="13.5" customHeight="1" x14ac:dyDescent="0.3">
      <c r="A13" s="43" t="s">
        <v>12</v>
      </c>
      <c r="B13" s="44"/>
      <c r="C13" s="44"/>
      <c r="D13" s="45"/>
      <c r="E13" s="18">
        <v>88317.29</v>
      </c>
      <c r="F13" s="18">
        <v>87414.77</v>
      </c>
      <c r="G13" s="19">
        <v>15404.29</v>
      </c>
    </row>
    <row r="14" spans="1:7" ht="14.4" customHeight="1" x14ac:dyDescent="0.3">
      <c r="A14" s="64" t="s">
        <v>13</v>
      </c>
      <c r="B14" s="64"/>
      <c r="C14" s="64"/>
      <c r="D14" s="64"/>
      <c r="E14" s="18">
        <v>101450.75</v>
      </c>
      <c r="F14" s="18">
        <v>104655.59</v>
      </c>
      <c r="G14" s="19">
        <v>24955.14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244894.32</v>
      </c>
      <c r="F15" s="17">
        <f t="shared" ref="F15:G15" si="1">SUM(F16:F19)</f>
        <v>253885.63</v>
      </c>
      <c r="G15" s="17">
        <f t="shared" si="1"/>
        <v>45403.42</v>
      </c>
    </row>
    <row r="16" spans="1:7" ht="33.6" customHeight="1" x14ac:dyDescent="0.3">
      <c r="A16" s="75" t="s">
        <v>43</v>
      </c>
      <c r="B16" s="76"/>
      <c r="C16" s="76"/>
      <c r="D16" s="77"/>
      <c r="E16" s="18">
        <v>244382.72</v>
      </c>
      <c r="F16" s="18">
        <v>252615.82</v>
      </c>
      <c r="G16" s="19">
        <v>44961.86</v>
      </c>
    </row>
    <row r="17" spans="1:12" ht="15.6" x14ac:dyDescent="0.3">
      <c r="A17" s="64" t="s">
        <v>44</v>
      </c>
      <c r="B17" s="64"/>
      <c r="C17" s="64"/>
      <c r="D17" s="64"/>
      <c r="E17" s="18">
        <v>511.56</v>
      </c>
      <c r="F17" s="18">
        <v>513.6</v>
      </c>
      <c r="G17" s="19">
        <v>108.7</v>
      </c>
    </row>
    <row r="18" spans="1:12" ht="15.6" x14ac:dyDescent="0.3">
      <c r="A18" s="64" t="s">
        <v>45</v>
      </c>
      <c r="B18" s="64"/>
      <c r="C18" s="64"/>
      <c r="D18" s="64"/>
      <c r="E18" s="18"/>
      <c r="F18" s="18"/>
      <c r="G18" s="19"/>
    </row>
    <row r="19" spans="1:12" ht="15.6" x14ac:dyDescent="0.3">
      <c r="A19" s="64" t="s">
        <v>46</v>
      </c>
      <c r="B19" s="64"/>
      <c r="C19" s="64"/>
      <c r="D19" s="64"/>
      <c r="E19" s="18">
        <v>0.04</v>
      </c>
      <c r="F19" s="18">
        <v>756.21</v>
      </c>
      <c r="G19" s="19">
        <v>332.86</v>
      </c>
    </row>
    <row r="20" spans="1:12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2" ht="15.6" x14ac:dyDescent="0.3">
      <c r="A21" s="64" t="s">
        <v>15</v>
      </c>
      <c r="B21" s="64"/>
      <c r="C21" s="64"/>
      <c r="D21" s="64"/>
      <c r="E21" s="18">
        <v>332.64</v>
      </c>
      <c r="F21" s="18">
        <v>318.55</v>
      </c>
      <c r="G21" s="19">
        <v>42.48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5" t="s">
        <v>52</v>
      </c>
      <c r="B24" s="65"/>
      <c r="C24" s="65"/>
      <c r="D24" s="65"/>
      <c r="E24" s="65"/>
      <c r="F24" s="18">
        <v>-755676.82689949148</v>
      </c>
      <c r="G24" s="20"/>
    </row>
    <row r="25" spans="1:12" ht="15.75" customHeight="1" x14ac:dyDescent="0.25">
      <c r="A25" s="66" t="s">
        <v>30</v>
      </c>
      <c r="B25" s="67"/>
      <c r="C25" s="67"/>
      <c r="D25" s="67"/>
      <c r="E25" s="68"/>
      <c r="F25" s="61">
        <f>SUM(F27:F31)</f>
        <v>20098.5907566157</v>
      </c>
    </row>
    <row r="26" spans="1:12" ht="28.5" customHeight="1" x14ac:dyDescent="0.25">
      <c r="A26" s="69"/>
      <c r="B26" s="70"/>
      <c r="C26" s="70"/>
      <c r="D26" s="70"/>
      <c r="E26" s="71"/>
      <c r="F26" s="62"/>
    </row>
    <row r="27" spans="1:12" ht="15.6" hidden="1" x14ac:dyDescent="0.3">
      <c r="A27" s="58" t="s">
        <v>16</v>
      </c>
      <c r="B27" s="59"/>
      <c r="C27" s="59"/>
      <c r="D27" s="59"/>
      <c r="E27" s="60"/>
      <c r="F27" s="26">
        <f>'[1]УК ВР декабрь нар'!W25</f>
        <v>857.08008903795314</v>
      </c>
      <c r="L27" s="35"/>
    </row>
    <row r="28" spans="1:12" ht="15.6" hidden="1" x14ac:dyDescent="0.3">
      <c r="A28" s="58" t="s">
        <v>31</v>
      </c>
      <c r="B28" s="59"/>
      <c r="C28" s="59"/>
      <c r="D28" s="59"/>
      <c r="E28" s="60"/>
      <c r="F28" s="26">
        <f>'[1]УК ВР декабрь нар'!X25</f>
        <v>169.83824125883098</v>
      </c>
    </row>
    <row r="29" spans="1:12" ht="15.6" hidden="1" x14ac:dyDescent="0.3">
      <c r="A29" s="58" t="s">
        <v>18</v>
      </c>
      <c r="B29" s="59"/>
      <c r="C29" s="59"/>
      <c r="D29" s="59"/>
      <c r="E29" s="60"/>
      <c r="F29" s="26">
        <f>'[1]УК ВР декабрь нар'!Y25</f>
        <v>494.03949999999998</v>
      </c>
    </row>
    <row r="30" spans="1:12" ht="15.6" hidden="1" x14ac:dyDescent="0.3">
      <c r="A30" s="58" t="s">
        <v>19</v>
      </c>
      <c r="B30" s="59"/>
      <c r="C30" s="59"/>
      <c r="D30" s="59"/>
      <c r="E30" s="60"/>
      <c r="F30" s="26">
        <f>'[1]УК ВР декабрь нар'!AA25+'[1]УК ВР декабрь нар'!AB25+'[1]УК ВР декабрь нар'!AC25+'[1]УК ВР декабрь нар'!AD25+'[1]УК ВР декабрь нар'!AE25+'[1]УК ВР декабрь нар'!AF25+'[1]УК ВР декабрь нар'!AG25+'[1]УК ВР декабрь нар'!AH25+'[1]УК ВР декабрь нар'!AJ25+'[1]УК ВР декабрь нар'!AL25+'[1]УК ВР декабрь нар'!AN25+'[1]УК ВР декабрь нар'!AO25+'[1]УК ВР декабрь нар'!AP25+'[1]УК ВР декабрь нар'!AQ25+'[1]УК ВР декабрь нар'!AR25+'[1]УК ВР декабрь нар'!AT25</f>
        <v>15980.45</v>
      </c>
    </row>
    <row r="31" spans="1:12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нар'!AY25</f>
        <v>2597.1829263189179</v>
      </c>
    </row>
    <row r="32" spans="1:12" ht="15.75" customHeight="1" x14ac:dyDescent="0.25">
      <c r="A32" s="66" t="s">
        <v>33</v>
      </c>
      <c r="B32" s="67"/>
      <c r="C32" s="67"/>
      <c r="D32" s="67"/>
      <c r="E32" s="68"/>
      <c r="F32" s="61">
        <f>SUM(F34:F38)+726</f>
        <v>36393.47633428088</v>
      </c>
    </row>
    <row r="33" spans="1:12" ht="33" customHeight="1" x14ac:dyDescent="0.25">
      <c r="A33" s="69"/>
      <c r="B33" s="70"/>
      <c r="C33" s="70"/>
      <c r="D33" s="70"/>
      <c r="E33" s="71"/>
      <c r="F33" s="62"/>
    </row>
    <row r="34" spans="1:12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нар'!CN25+'[1]УК ВР декабрь нар'!DU25</f>
        <v>16684.972374682955</v>
      </c>
      <c r="L34" s="35"/>
    </row>
    <row r="35" spans="1:12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нар'!CO25+'[1]УК ВР декабрь нар'!DV25</f>
        <v>3470.5734937040979</v>
      </c>
    </row>
    <row r="36" spans="1:12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нар'!CP25+'[1]УК ВР декабрь нар'!DW25</f>
        <v>1751.0102999999999</v>
      </c>
    </row>
    <row r="37" spans="1:12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нар'!AI25+'[1]УК ВР декабрь нар'!AJ25+'[1]УК ВР декабрь нар'!AS25+'[1]УК ВР декабрь нар'!BC25+'[1]УК ВР декабрь нар'!DB25+'[1]УК ВР декабрь нар'!EK25+'[1]УК ВР декабрь нар'!AM25</f>
        <v>0</v>
      </c>
    </row>
    <row r="38" spans="1:12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нар'!DG25+'[1]УК ВР декабрь нар'!EQ25</f>
        <v>13760.920165893825</v>
      </c>
    </row>
    <row r="39" spans="1:12" ht="32.4" customHeight="1" x14ac:dyDescent="0.3">
      <c r="A39" s="84" t="s">
        <v>35</v>
      </c>
      <c r="B39" s="85"/>
      <c r="C39" s="85"/>
      <c r="D39" s="85"/>
      <c r="E39" s="86"/>
      <c r="F39" s="27">
        <f>SUM(F40:F48)+23232.2</f>
        <v>140290.74421786203</v>
      </c>
    </row>
    <row r="40" spans="1:12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нар'!FB25+'[1]УК ВР декабрь нар'!FX25</f>
        <v>65015.289350010273</v>
      </c>
      <c r="L40" s="35"/>
    </row>
    <row r="41" spans="1:12" ht="15.6" hidden="1" x14ac:dyDescent="0.3">
      <c r="A41" s="58" t="s">
        <v>31</v>
      </c>
      <c r="B41" s="59"/>
      <c r="C41" s="59"/>
      <c r="D41" s="59"/>
      <c r="E41" s="59"/>
      <c r="F41" s="26">
        <f>'[1]УК ВР декабрь нар'!FC25+'[1]УК ВР декабрь нар'!FY25</f>
        <v>13266.257128133408</v>
      </c>
    </row>
    <row r="42" spans="1:12" ht="15.6" hidden="1" customHeight="1" x14ac:dyDescent="0.3">
      <c r="A42" s="78" t="s">
        <v>21</v>
      </c>
      <c r="B42" s="78"/>
      <c r="C42" s="78"/>
      <c r="D42" s="78"/>
      <c r="E42" s="58"/>
      <c r="F42" s="26"/>
    </row>
    <row r="43" spans="1:12" ht="15.6" hidden="1" customHeight="1" x14ac:dyDescent="0.3">
      <c r="A43" s="58" t="s">
        <v>17</v>
      </c>
      <c r="B43" s="59"/>
      <c r="C43" s="59"/>
      <c r="D43" s="59"/>
      <c r="E43" s="59"/>
      <c r="F43" s="26"/>
    </row>
    <row r="44" spans="1:12" ht="15.6" hidden="1" customHeight="1" x14ac:dyDescent="0.3">
      <c r="A44" s="78" t="s">
        <v>22</v>
      </c>
      <c r="B44" s="78"/>
      <c r="C44" s="78"/>
      <c r="D44" s="78"/>
      <c r="E44" s="58"/>
      <c r="F44" s="26"/>
    </row>
    <row r="45" spans="1:12" ht="15.6" hidden="1" customHeight="1" x14ac:dyDescent="0.3">
      <c r="A45" s="58" t="s">
        <v>17</v>
      </c>
      <c r="B45" s="59"/>
      <c r="C45" s="59"/>
      <c r="D45" s="59"/>
      <c r="E45" s="59"/>
      <c r="F45" s="26"/>
    </row>
    <row r="46" spans="1:12" ht="15.6" hidden="1" x14ac:dyDescent="0.3">
      <c r="A46" s="78" t="s">
        <v>18</v>
      </c>
      <c r="B46" s="78"/>
      <c r="C46" s="78"/>
      <c r="D46" s="78"/>
      <c r="E46" s="58"/>
      <c r="F46" s="26">
        <f>'[1]УК ВР декабрь нар'!FD25+'[1]УК ВР декабрь нар'!FZ25</f>
        <v>850.12920000000008</v>
      </c>
    </row>
    <row r="47" spans="1:12" ht="15.6" hidden="1" x14ac:dyDescent="0.3">
      <c r="A47" s="58" t="s">
        <v>19</v>
      </c>
      <c r="B47" s="59"/>
      <c r="C47" s="59"/>
      <c r="D47" s="59"/>
      <c r="E47" s="59"/>
      <c r="F47" s="26">
        <f>'[1]УК ВР декабрь нар'!GG25+'[1]УК ВР декабрь нар'!FL25+'[1]УК ВР декабрь нар'!BB25+'[1]УК ВР декабрь нар'!AK25</f>
        <v>0</v>
      </c>
    </row>
    <row r="48" spans="1:12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нар'!FS25+'[1]УК ВР декабрь нар'!GL25</f>
        <v>37926.868539718336</v>
      </c>
    </row>
    <row r="49" spans="1:11" ht="15.6" hidden="1" customHeight="1" x14ac:dyDescent="0.3">
      <c r="A49" s="84" t="s">
        <v>37</v>
      </c>
      <c r="B49" s="59"/>
      <c r="C49" s="59"/>
      <c r="D49" s="59"/>
      <c r="E49" s="60"/>
      <c r="F49" s="34"/>
    </row>
    <row r="50" spans="1:11" ht="15.6" x14ac:dyDescent="0.3">
      <c r="A50" s="91" t="s">
        <v>47</v>
      </c>
      <c r="B50" s="92"/>
      <c r="C50" s="92"/>
      <c r="D50" s="92"/>
      <c r="E50" s="93"/>
      <c r="F50" s="27">
        <f>F25+F32+F39+F49</f>
        <v>196782.81130875862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46584.679999999993</v>
      </c>
    </row>
    <row r="52" spans="1:11" ht="15.6" x14ac:dyDescent="0.3">
      <c r="A52" s="58" t="s">
        <v>23</v>
      </c>
      <c r="B52" s="59"/>
      <c r="C52" s="59"/>
      <c r="D52" s="59"/>
      <c r="E52" s="59"/>
      <c r="F52" s="26">
        <v>25356.92</v>
      </c>
    </row>
    <row r="53" spans="1:11" ht="15.6" x14ac:dyDescent="0.3">
      <c r="A53" s="58" t="s">
        <v>24</v>
      </c>
      <c r="B53" s="59"/>
      <c r="C53" s="59"/>
      <c r="D53" s="59"/>
      <c r="E53" s="59"/>
      <c r="F53" s="26">
        <v>21227.759999999998</v>
      </c>
    </row>
    <row r="54" spans="1:11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1" ht="15.6" x14ac:dyDescent="0.3">
      <c r="A55" s="94" t="s">
        <v>49</v>
      </c>
      <c r="B55" s="94"/>
      <c r="C55" s="94"/>
      <c r="D55" s="94"/>
      <c r="E55" s="94"/>
      <c r="F55" s="27">
        <f>F50+F51</f>
        <v>243367.49130875862</v>
      </c>
      <c r="K55" s="20"/>
    </row>
    <row r="56" spans="1:11" ht="15.6" x14ac:dyDescent="0.3">
      <c r="A56" s="65" t="s">
        <v>26</v>
      </c>
      <c r="B56" s="65"/>
      <c r="C56" s="65"/>
      <c r="D56" s="65"/>
      <c r="E56" s="65"/>
      <c r="F56" s="28">
        <f>E16</f>
        <v>244382.72</v>
      </c>
    </row>
    <row r="57" spans="1:11" ht="15.6" x14ac:dyDescent="0.3">
      <c r="A57" s="65" t="s">
        <v>27</v>
      </c>
      <c r="B57" s="65"/>
      <c r="C57" s="65"/>
      <c r="D57" s="65"/>
      <c r="E57" s="65"/>
      <c r="F57" s="27">
        <f>F16</f>
        <v>252615.82</v>
      </c>
      <c r="H57" s="29"/>
    </row>
    <row r="58" spans="1:11" ht="15.6" x14ac:dyDescent="0.3">
      <c r="A58" s="90" t="s">
        <v>28</v>
      </c>
      <c r="B58" s="90"/>
      <c r="C58" s="90"/>
      <c r="D58" s="90"/>
      <c r="E58" s="90"/>
      <c r="F58" s="27">
        <f>F24+F56-F55</f>
        <v>-754661.59820825013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13'!A2:G2</f>
        <v>перед собственниками дома по адресу: ул. Баррикадная 13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13'!G8:M8</f>
        <v>задолженность с нарастающим итогом с -01.08.2011г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510727.49999999994</v>
      </c>
      <c r="F9" s="17">
        <f>SUM(F10:F15)</f>
        <v>646890.28</v>
      </c>
      <c r="G9" s="17">
        <f>SUM(G10:G15)</f>
        <v>46574.51</v>
      </c>
    </row>
    <row r="10" spans="1:7" ht="15.6" x14ac:dyDescent="0.3">
      <c r="A10" s="43" t="s">
        <v>9</v>
      </c>
      <c r="B10" s="44"/>
      <c r="C10" s="44"/>
      <c r="D10" s="45"/>
      <c r="E10" s="18">
        <v>280066.8</v>
      </c>
      <c r="F10" s="18">
        <v>383394.85</v>
      </c>
      <c r="G10" s="19">
        <v>31459.53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42281.84</v>
      </c>
      <c r="F12" s="18">
        <v>46292.639999999999</v>
      </c>
      <c r="G12" s="19">
        <v>3579.48</v>
      </c>
    </row>
    <row r="13" spans="1:7" ht="15.6" x14ac:dyDescent="0.3">
      <c r="A13" s="43" t="s">
        <v>12</v>
      </c>
      <c r="B13" s="44"/>
      <c r="C13" s="44"/>
      <c r="D13" s="45"/>
      <c r="E13" s="18">
        <v>88450.34</v>
      </c>
      <c r="F13" s="18">
        <v>96820.37</v>
      </c>
      <c r="G13" s="19">
        <v>7034.26</v>
      </c>
    </row>
    <row r="14" spans="1:7" ht="15.6" x14ac:dyDescent="0.3">
      <c r="A14" s="64" t="s">
        <v>13</v>
      </c>
      <c r="B14" s="64"/>
      <c r="C14" s="64"/>
      <c r="D14" s="64"/>
      <c r="E14" s="18">
        <v>61005.72</v>
      </c>
      <c r="F14" s="18">
        <v>82093.87</v>
      </c>
      <c r="G14" s="19">
        <v>3866.99</v>
      </c>
    </row>
    <row r="15" spans="1:7" ht="15.6" x14ac:dyDescent="0.3">
      <c r="A15" s="43" t="s">
        <v>68</v>
      </c>
      <c r="B15" s="44"/>
      <c r="C15" s="44"/>
      <c r="D15" s="45"/>
      <c r="E15" s="18">
        <v>38922.800000000003</v>
      </c>
      <c r="F15" s="18">
        <v>38288.550000000003</v>
      </c>
      <c r="G15" s="19">
        <v>634.25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226301.34999999998</v>
      </c>
      <c r="F16" s="17">
        <f>SUM(F17:F20)</f>
        <v>255368.04</v>
      </c>
      <c r="G16" s="17">
        <f>SUM(G17:G20)</f>
        <v>16336.73</v>
      </c>
    </row>
    <row r="17" spans="1:12" ht="15.6" x14ac:dyDescent="0.3">
      <c r="A17" s="95" t="s">
        <v>43</v>
      </c>
      <c r="B17" s="96"/>
      <c r="C17" s="96"/>
      <c r="D17" s="97"/>
      <c r="E17" s="18">
        <v>222079.68</v>
      </c>
      <c r="F17" s="18">
        <v>250985.48</v>
      </c>
      <c r="G17" s="19">
        <v>16056.06</v>
      </c>
    </row>
    <row r="18" spans="1:12" ht="15.6" x14ac:dyDescent="0.3">
      <c r="A18" s="64" t="s">
        <v>55</v>
      </c>
      <c r="B18" s="64"/>
      <c r="C18" s="64"/>
      <c r="D18" s="64"/>
      <c r="E18" s="18">
        <v>511.56</v>
      </c>
      <c r="F18" s="18">
        <v>580.57000000000005</v>
      </c>
      <c r="G18" s="19">
        <v>39.69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3710.11</v>
      </c>
      <c r="F20" s="18">
        <v>3801.99</v>
      </c>
      <c r="G20" s="19">
        <v>240.98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194.04</v>
      </c>
      <c r="F21" s="17">
        <f>SUM(F22)</f>
        <v>139.5</v>
      </c>
      <c r="G21" s="17">
        <f>SUM(G22)</f>
        <v>97.02</v>
      </c>
    </row>
    <row r="22" spans="1:12" ht="15.6" x14ac:dyDescent="0.3">
      <c r="A22" s="64" t="s">
        <v>15</v>
      </c>
      <c r="B22" s="64"/>
      <c r="C22" s="64"/>
      <c r="D22" s="64"/>
      <c r="E22" s="18">
        <v>194.04</v>
      </c>
      <c r="F22" s="18">
        <v>139.5</v>
      </c>
      <c r="G22" s="19">
        <v>97.02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40">
        <f>'Баррикадная 13'!F58</f>
        <v>-754661.59820825013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1">
        <f>SUM(F28:F32)</f>
        <v>10121.745148229451</v>
      </c>
    </row>
    <row r="27" spans="1:12" ht="13.2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'[2]УК ВР декабрь нар'!W25</f>
        <v>1759.7631307067106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'[2]УК ВР декабрь нар'!X25</f>
        <v>540.49101648211558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'[2]УК ВР декабрь нар'!Y25</f>
        <v>64.787000000000006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'[2]УК ВР декабрь нар'!AV25+'[2]УК ВР декабрь нар'!BN25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нар'!AY25</f>
        <v>7756.7040010406245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1">
        <f>SUM(F35:F39)+27583.8</f>
        <v>91590.864504644764</v>
      </c>
    </row>
    <row r="34" spans="1:12" ht="13.2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нар'!CN25+'[2]УК ВР декабрь нар'!DU25</f>
        <v>27998.815961106284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нар'!CO25+'[2]УК ВР декабрь нар'!DV25</f>
        <v>8629.9397969141937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нар'!CP25+'[2]УК ВР декабрь нар'!DW25</f>
        <v>3670.3329000000003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нар'!BM25+'[2]УК ВР декабрь нар'!DB25+'[2]УК ВР декабрь нар'!EL25</f>
        <v>1009.4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нар'!DG25+'[2]УК ВР декабрь нар'!EQ25</f>
        <v>22698.575846624291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136616.01367149598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нар'!FB25+'[2]УК ВР декабрь нар'!FX25</f>
        <v>65481.46715858941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'[2]УК ВР декабрь нар'!FC25+'[2]УК ВР декабрь нар'!FY25</f>
        <v>19921.516557762741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'[2]УК ВР декабрь нар'!FD25+'[2]УК ВР декабрь нар'!FZ25</f>
        <v>548.2296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'[2]УК ВР декабрь нар'!GG25+'[2]УК ВР декабрь нар'!FL25+'[2]УК ВР декабрь нар'!BB25+'[2]УК ВР декабрь нар'!AK25</f>
        <v>18819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нар'!FS25+'[2]УК ВР декабрь нар'!GL25</f>
        <v>31845.800355143838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238328.62332437019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41794.17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18913.38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22880.79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280122.79332437017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222079.68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250985.48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-812704.71153262025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13'!A2:G2</f>
        <v>перед собственниками дома по адресу: ул. Баррикадная 13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13'!G8:M8</f>
        <v>задолженность с нарастающим итогом с -01.08.2011г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127381.16</v>
      </c>
      <c r="F9" s="17">
        <f>SUM(F10:F15)</f>
        <v>139177.95000000001</v>
      </c>
      <c r="G9" s="17">
        <f>SUM(G10:G15)</f>
        <v>34777.72</v>
      </c>
    </row>
    <row r="10" spans="1:7" ht="15.6" x14ac:dyDescent="0.3">
      <c r="A10" s="43" t="s">
        <v>9</v>
      </c>
      <c r="B10" s="44"/>
      <c r="C10" s="44"/>
      <c r="D10" s="45"/>
      <c r="E10" s="18">
        <v>0</v>
      </c>
      <c r="F10" s="18">
        <v>2802.18</v>
      </c>
      <c r="G10" s="19">
        <v>28657.35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41325.1</v>
      </c>
      <c r="F12" s="18">
        <v>44104.72</v>
      </c>
      <c r="G12" s="19">
        <v>799.86</v>
      </c>
    </row>
    <row r="13" spans="1:7" ht="15.6" x14ac:dyDescent="0.3">
      <c r="A13" s="43" t="s">
        <v>12</v>
      </c>
      <c r="B13" s="44"/>
      <c r="C13" s="44"/>
      <c r="D13" s="45"/>
      <c r="E13" s="18">
        <v>86056.06</v>
      </c>
      <c r="F13" s="18">
        <v>91275.74</v>
      </c>
      <c r="G13" s="19">
        <v>1814.58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783.62</v>
      </c>
      <c r="G14" s="19">
        <v>3083.37</v>
      </c>
    </row>
    <row r="15" spans="1:7" ht="15.6" x14ac:dyDescent="0.3">
      <c r="A15" s="43" t="s">
        <v>68</v>
      </c>
      <c r="B15" s="44"/>
      <c r="C15" s="44"/>
      <c r="D15" s="45"/>
      <c r="E15" s="18">
        <v>0</v>
      </c>
      <c r="F15" s="18">
        <v>211.69</v>
      </c>
      <c r="G15" s="19">
        <v>422.56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227537.22</v>
      </c>
      <c r="F16" s="17">
        <f>SUM(F17:F20)</f>
        <v>216657.06999999998</v>
      </c>
      <c r="G16" s="17">
        <f>SUM(G17:G20)</f>
        <v>27216.879999999997</v>
      </c>
    </row>
    <row r="17" spans="1:12" ht="15.6" x14ac:dyDescent="0.3">
      <c r="A17" s="95" t="s">
        <v>43</v>
      </c>
      <c r="B17" s="96"/>
      <c r="C17" s="96"/>
      <c r="D17" s="97"/>
      <c r="E17" s="18">
        <v>222100.68</v>
      </c>
      <c r="F17" s="18">
        <v>211519.96</v>
      </c>
      <c r="G17" s="19">
        <v>26636.78</v>
      </c>
    </row>
    <row r="18" spans="1:12" ht="15.6" x14ac:dyDescent="0.3">
      <c r="A18" s="64" t="s">
        <v>55</v>
      </c>
      <c r="B18" s="64"/>
      <c r="C18" s="64"/>
      <c r="D18" s="64"/>
      <c r="E18" s="18">
        <v>511.56</v>
      </c>
      <c r="F18" s="18">
        <v>484.74</v>
      </c>
      <c r="G18" s="19">
        <v>66.510000000000005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4924.9799999999996</v>
      </c>
      <c r="F20" s="18">
        <v>4652.37</v>
      </c>
      <c r="G20" s="19">
        <v>513.59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>SUM(F22)</f>
        <v>13.86</v>
      </c>
      <c r="G21" s="17">
        <f>SUM(G22)</f>
        <v>83.16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13.86</v>
      </c>
      <c r="G22" s="19">
        <v>83.16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40">
        <f>'Баррикадная 13(2019)'!F59</f>
        <v>-812704.71153262025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1">
        <f>SUM(F28:F32)</f>
        <v>14045.584938460035</v>
      </c>
    </row>
    <row r="27" spans="1:12" ht="65.400000000000006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'[3]УК ВР декабрь нар'!W25</f>
        <v>2054.451040106891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'[3]УК ВР декабрь нар'!X25</f>
        <v>508.13477364983106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'[3]УК ВР декабрь нар'!Y25</f>
        <v>151.01860000000002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'[3]УК ВР декабрь нар'!AA25+'[3]УК ВР декабрь нар'!AB25+'[3]УК ВР декабрь нар'!AC25+'[3]УК ВР декабрь нар'!AD25+'[3]УК ВР декабрь нар'!AE25+'[3]УК ВР декабрь нар'!AF25+'[3]УК ВР декабрь нар'!AG25+'[3]УК ВР декабрь нар'!AH25+'[3]УК ВР декабрь нар'!AJ25+'[3]УК ВР декабрь нар'!AL25+'[3]УК ВР декабрь нар'!AN25+'[3]УК ВР декабрь нар'!AO25+'[3]УК ВР декабрь нар'!AP25+'[3]УК ВР декабрь нар'!AQ25+'[3]УК ВР декабрь нар'!AR25+'[3]УК ВР декабрь нар'!AT25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нар'!AY25</f>
        <v>9065.9805247033128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1">
        <f>SUM(F35:F39)+5924.96</f>
        <v>46150.386370769054</v>
      </c>
    </row>
    <row r="34" spans="1:12" ht="79.2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нар'!CN25+'[3]УК ВР декабрь нар'!DU25</f>
        <v>19680.343405668194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нар'!CO25+'[3]УК ВР декабрь нар'!DV25</f>
        <v>5565.0911864497284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нар'!CP25+'[3]УК ВР декабрь нар'!DW25</f>
        <v>719.05330000000004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нар'!AI25+'[3]УК ВР декабрь нар'!AJ25+'[3]УК ВР декабрь нар'!AS25+'[3]УК ВР декабрь нар'!BC25+'[3]УК ВР декабрь нар'!DB25+'[3]УК ВР декабрь нар'!EK25+'[3]УК ВР декабрь нар'!AM25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нар'!DF25+'[3]УК ВР декабрь нар'!EP25</f>
        <v>14260.938478651136</v>
      </c>
    </row>
    <row r="40" spans="1:12" ht="63" customHeight="1" x14ac:dyDescent="0.3">
      <c r="A40" s="84" t="s">
        <v>74</v>
      </c>
      <c r="B40" s="85"/>
      <c r="C40" s="85"/>
      <c r="D40" s="85"/>
      <c r="E40" s="86"/>
      <c r="F40" s="27">
        <f>SUM(F41:F49)</f>
        <v>123114.36248861741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нар'!FB25+'[3]УК ВР декабрь нар'!FX25</f>
        <v>64233.193149710947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'[3]УК ВР декабрь нар'!FC25+'[3]УК ВР декабрь нар'!FY25</f>
        <v>17023.129590794048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'[3]УК ВР декабрь нар'!FD25+'[3]УК ВР декабрь нар'!FZ25</f>
        <v>1104.1500000000001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'[3]УК ВР декабрь нар'!GG25+'[3]УК ВР декабрь нар'!FL25+'[3]УК ВР декабрь нар'!BB25+'[3]УК ВР декабрь нар'!AK25</f>
        <v>9014.25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нар'!FS25+'[3]УК ВР декабрь нар'!GL25</f>
        <v>31739.639748112415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183310.33379784651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31710.510000000002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9361.56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22348.95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215020.84379784652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222100.68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211519.96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-805624.87533046678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8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'Баррикадная 13'!A2:G2</f>
        <v>перед собственниками дома по адресу: ул. Баррикадная 13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13'!G8</f>
        <v>задолженность с нарастающим итогом с -01.08.2011г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426.16999999999996</v>
      </c>
      <c r="F9" s="17">
        <f t="shared" ref="F9:G9" si="0">SUM(F10:F15)</f>
        <v>2159.5600000000004</v>
      </c>
      <c r="G9" s="17">
        <f t="shared" si="0"/>
        <v>33044.33</v>
      </c>
    </row>
    <row r="10" spans="1:7" ht="15.6" x14ac:dyDescent="0.3">
      <c r="A10" s="43" t="s">
        <v>9</v>
      </c>
      <c r="B10" s="44"/>
      <c r="C10" s="44"/>
      <c r="D10" s="45"/>
      <c r="E10" s="18">
        <v>0</v>
      </c>
      <c r="F10" s="18">
        <v>565.33000000000004</v>
      </c>
      <c r="G10" s="19">
        <v>28092.02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167.4</v>
      </c>
      <c r="F12" s="18">
        <v>685.78</v>
      </c>
      <c r="G12" s="19">
        <v>281.48</v>
      </c>
    </row>
    <row r="13" spans="1:7" ht="15.6" x14ac:dyDescent="0.3">
      <c r="A13" s="43" t="s">
        <v>12</v>
      </c>
      <c r="B13" s="44"/>
      <c r="C13" s="44"/>
      <c r="D13" s="45"/>
      <c r="E13" s="18">
        <v>258.77</v>
      </c>
      <c r="F13" s="18">
        <v>1420.69</v>
      </c>
      <c r="G13" s="19">
        <v>652.66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-512.24</v>
      </c>
      <c r="G14" s="19">
        <v>3595.61</v>
      </c>
    </row>
    <row r="15" spans="1:7" ht="15.6" x14ac:dyDescent="0.3">
      <c r="A15" s="43" t="s">
        <v>68</v>
      </c>
      <c r="B15" s="44"/>
      <c r="C15" s="44"/>
      <c r="D15" s="45"/>
      <c r="E15" s="18">
        <v>0</v>
      </c>
      <c r="F15" s="18">
        <v>0</v>
      </c>
      <c r="G15" s="19">
        <v>422.56</v>
      </c>
    </row>
    <row r="16" spans="1:7" ht="15.6" hidden="1" x14ac:dyDescent="0.3">
      <c r="A16" s="72" t="s">
        <v>41</v>
      </c>
      <c r="B16" s="73"/>
      <c r="C16" s="73"/>
      <c r="D16" s="74"/>
      <c r="E16" s="17">
        <f>SUM(E17:E20)</f>
        <v>229621.83000000002</v>
      </c>
      <c r="F16" s="17">
        <f t="shared" ref="F16:G16" si="1">SUM(F17:F20)</f>
        <v>227071.69000000003</v>
      </c>
      <c r="G16" s="17">
        <f t="shared" si="1"/>
        <v>29850.18</v>
      </c>
    </row>
    <row r="17" spans="1:12" ht="42.6" customHeight="1" x14ac:dyDescent="0.3">
      <c r="A17" s="98" t="s">
        <v>78</v>
      </c>
      <c r="B17" s="99"/>
      <c r="C17" s="99"/>
      <c r="D17" s="100"/>
      <c r="E17" s="18">
        <v>224063.63</v>
      </c>
      <c r="F17" s="18">
        <v>221572.92000000004</v>
      </c>
      <c r="G17" s="19">
        <v>29210.65</v>
      </c>
    </row>
    <row r="18" spans="1:12" ht="15.6" x14ac:dyDescent="0.3">
      <c r="A18" s="64" t="s">
        <v>55</v>
      </c>
      <c r="B18" s="64"/>
      <c r="C18" s="64"/>
      <c r="D18" s="64"/>
      <c r="E18" s="18">
        <v>528.51</v>
      </c>
      <c r="F18" s="18">
        <v>520.91</v>
      </c>
      <c r="G18" s="19">
        <v>74.11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5029.6899999999996</v>
      </c>
      <c r="F20" s="18">
        <v>4977.8599999999997</v>
      </c>
      <c r="G20" s="19">
        <v>565.41999999999996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40">
        <f>'Баррикадная 13(2020)'!F59</f>
        <v>-805624.87533046678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1">
        <f>SUM(F28:F32)</f>
        <v>25468.593404552365</v>
      </c>
    </row>
    <row r="27" spans="1:12" ht="56.4" customHeight="1" x14ac:dyDescent="0.25">
      <c r="A27" s="69"/>
      <c r="B27" s="70"/>
      <c r="C27" s="70"/>
      <c r="D27" s="70"/>
      <c r="E27" s="71"/>
      <c r="F27" s="62"/>
    </row>
    <row r="28" spans="1:12" ht="15.6" hidden="1" x14ac:dyDescent="0.3">
      <c r="A28" s="58" t="s">
        <v>16</v>
      </c>
      <c r="B28" s="59"/>
      <c r="C28" s="59"/>
      <c r="D28" s="59"/>
      <c r="E28" s="60"/>
      <c r="F28" s="26">
        <f>'[4]УК ВР декабрь нар'!W25</f>
        <v>713.52207571330791</v>
      </c>
      <c r="L28" s="35"/>
    </row>
    <row r="29" spans="1:12" ht="15.6" hidden="1" x14ac:dyDescent="0.3">
      <c r="A29" s="58" t="s">
        <v>31</v>
      </c>
      <c r="B29" s="59"/>
      <c r="C29" s="59"/>
      <c r="D29" s="59"/>
      <c r="E29" s="60"/>
      <c r="F29" s="26">
        <f>'[4]УК ВР декабрь нар'!X25</f>
        <v>173.03773506967119</v>
      </c>
    </row>
    <row r="30" spans="1:12" ht="15.6" hidden="1" x14ac:dyDescent="0.3">
      <c r="A30" s="58" t="s">
        <v>18</v>
      </c>
      <c r="B30" s="59"/>
      <c r="C30" s="59"/>
      <c r="D30" s="59"/>
      <c r="E30" s="60"/>
      <c r="F30" s="26">
        <f>'[4]УК ВР декабрь нар'!Y25+'[4]УК ВР декабрь нар'!Z25+'[4]УК ВР декабрь нар'!DX25</f>
        <v>368.43099999999998</v>
      </c>
    </row>
    <row r="31" spans="1:12" ht="15.6" hidden="1" x14ac:dyDescent="0.3">
      <c r="A31" s="58" t="s">
        <v>19</v>
      </c>
      <c r="B31" s="59"/>
      <c r="C31" s="59"/>
      <c r="D31" s="59"/>
      <c r="E31" s="60"/>
      <c r="F31" s="26">
        <f>'[4]УК ВР декабрь нар'!AV25+'[4]УК ВР декабрь нар'!BM25+'[4]УК ВР декабрь нар'!BN25+'[4]УК ВР декабрь нар'!BO25+'[4]УК ВР декабрь нар'!BP25+'[4]УК ВР декабрь нар'!EG25+'[4]УК ВР декабрь нар'!EH25+'[4]УК ВР декабрь нар'!EI25+'[4]УК ВР декабрь нар'!EJ25</f>
        <v>21497.75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нар'!AY25</f>
        <v>2715.8525937693848</v>
      </c>
    </row>
    <row r="33" spans="1:12" x14ac:dyDescent="0.25">
      <c r="A33" s="66" t="s">
        <v>73</v>
      </c>
      <c r="B33" s="67"/>
      <c r="C33" s="67"/>
      <c r="D33" s="67"/>
      <c r="E33" s="68"/>
      <c r="F33" s="61">
        <f>SUM(F35:F39)+6170.06</f>
        <v>50780.199981626967</v>
      </c>
    </row>
    <row r="34" spans="1:12" ht="94.8" customHeight="1" x14ac:dyDescent="0.25">
      <c r="A34" s="69"/>
      <c r="B34" s="70"/>
      <c r="C34" s="70"/>
      <c r="D34" s="70"/>
      <c r="E34" s="71"/>
      <c r="F34" s="62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нар'!CN25+'[4]УК ВР декабрь нар'!DU25</f>
        <v>25599.51303833722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нар'!CO25+'[4]УК ВР декабрь нар'!DV25</f>
        <v>6346.5321787604953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нар'!CP25+'[4]УК ВР декабрь нар'!DW25</f>
        <v>121.54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нар'!DB25+'[4]УК ВР декабрь нар'!DY25+'[4]УК ВР декабрь нар'!DZ25+'[4]УК ВР декабрь нар'!EA25+'[4]УК ВР декабрь нар'!EB25+'[4]УК ВР декабрь нар'!EC25+'[4]УК ВР декабрь нар'!ED25+'[4]УК ВР декабрь нар'!EE25+'[4]УК ВР декабрь нар'!EF25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нар'!DG25+'[4]УК ВР декабрь нар'!EP25</f>
        <v>12542.554764529254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143653.70944999999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нар'!$EU25+'[4]УК ВР декабрь нар'!FV25+'[4]УК ВР декабрь нар'!EY25</f>
        <v>131362.01</v>
      </c>
      <c r="L41" s="35"/>
    </row>
    <row r="42" spans="1:12" ht="15.6" hidden="1" x14ac:dyDescent="0.3">
      <c r="A42" s="58" t="s">
        <v>31</v>
      </c>
      <c r="B42" s="59"/>
      <c r="C42" s="59"/>
      <c r="D42" s="59"/>
      <c r="E42" s="59"/>
      <c r="F42" s="26"/>
    </row>
    <row r="43" spans="1:12" ht="15.6" hidden="1" x14ac:dyDescent="0.3">
      <c r="A43" s="78" t="s">
        <v>21</v>
      </c>
      <c r="B43" s="78"/>
      <c r="C43" s="78"/>
      <c r="D43" s="78"/>
      <c r="E43" s="58"/>
      <c r="F43" s="26"/>
    </row>
    <row r="44" spans="1:12" ht="15.6" hidden="1" x14ac:dyDescent="0.3">
      <c r="A44" s="58" t="s">
        <v>17</v>
      </c>
      <c r="B44" s="59"/>
      <c r="C44" s="59"/>
      <c r="D44" s="59"/>
      <c r="E44" s="59"/>
      <c r="F44" s="26"/>
    </row>
    <row r="45" spans="1:12" ht="15.6" hidden="1" x14ac:dyDescent="0.3">
      <c r="A45" s="78" t="s">
        <v>22</v>
      </c>
      <c r="B45" s="78"/>
      <c r="C45" s="78"/>
      <c r="D45" s="78"/>
      <c r="E45" s="58"/>
      <c r="F45" s="26"/>
    </row>
    <row r="46" spans="1:12" ht="15.6" hidden="1" x14ac:dyDescent="0.3">
      <c r="A46" s="58" t="s">
        <v>17</v>
      </c>
      <c r="B46" s="59"/>
      <c r="C46" s="59"/>
      <c r="D46" s="59"/>
      <c r="E46" s="59"/>
      <c r="F46" s="26"/>
    </row>
    <row r="47" spans="1:12" ht="15.6" hidden="1" x14ac:dyDescent="0.3">
      <c r="A47" s="78" t="s">
        <v>18</v>
      </c>
      <c r="B47" s="78"/>
      <c r="C47" s="78"/>
      <c r="D47" s="78"/>
      <c r="E47" s="58"/>
      <c r="F47" s="26">
        <f>'[4]УК ВР декабрь нар'!EW25+'[4]УК ВР декабрь нар'!FA25+'[4]УК ВР декабрь нар'!FZ25</f>
        <v>1397.1994499999998</v>
      </c>
    </row>
    <row r="48" spans="1:12" ht="15.6" hidden="1" x14ac:dyDescent="0.3">
      <c r="A48" s="58" t="s">
        <v>19</v>
      </c>
      <c r="B48" s="59"/>
      <c r="C48" s="59"/>
      <c r="D48" s="59"/>
      <c r="E48" s="59"/>
      <c r="F48" s="26">
        <f>'[4]УК ВР декабрь нар'!FL25+'[4]УК ВР декабрь нар'!GG25</f>
        <v>10894.5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нар'!FS25+'[4]УК ВР декабрь нар'!GL25</f>
        <v>0</v>
      </c>
    </row>
    <row r="50" spans="1:15" ht="15.6" hidden="1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219902.50283617934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28739.829999999998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5553.94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23185.89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248642.33283617932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224063.63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221572.92000000004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-830203.57816664607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13</vt:lpstr>
      <vt:lpstr>Баррикадная 13(2019)</vt:lpstr>
      <vt:lpstr>Баррикадная 13(2020)</vt:lpstr>
      <vt:lpstr>Баррикадная 13(2021)</vt:lpstr>
      <vt:lpstr>'Баррикадная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2018-03-28T13:26:46Z</cp:lastPrinted>
  <dcterms:created xsi:type="dcterms:W3CDTF">2013-05-24T09:13:10Z</dcterms:created>
  <dcterms:modified xsi:type="dcterms:W3CDTF">2022-04-11T12:35:07Z</dcterms:modified>
</cp:coreProperties>
</file>